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Foglio1!$A$1:$J$27</definedName>
  </definedNames>
  <calcPr calcId="162913"/>
</workbook>
</file>

<file path=xl/calcChain.xml><?xml version="1.0" encoding="utf-8"?>
<calcChain xmlns="http://schemas.openxmlformats.org/spreadsheetml/2006/main">
  <c r="H9" i="1" l="1"/>
  <c r="H5" i="1"/>
  <c r="H6" i="1"/>
  <c r="H7" i="1"/>
  <c r="H8" i="1"/>
  <c r="H4" i="1"/>
</calcChain>
</file>

<file path=xl/sharedStrings.xml><?xml version="1.0" encoding="utf-8"?>
<sst xmlns="http://schemas.openxmlformats.org/spreadsheetml/2006/main" count="19" uniqueCount="19">
  <si>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</si>
  <si>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</si>
  <si>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</si>
  <si>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</si>
  <si>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</si>
  <si>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</si>
  <si>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</si>
  <si>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</si>
  <si>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</si>
  <si>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</si>
  <si>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</si>
  <si>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</si>
  <si>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</si>
  <si>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ACCESSORI DI CONSUMO ORIGINALI O COMPATIBILI CON ELETTROBISTURI ERBE VIO 3</t>
  </si>
  <si>
    <t>ERBE NESSY MONOUSO, BIPARTITA, VIO, superficie di contatto 85 cm2 anello equipotenziale 23 cm2 senza cavo (UNITA' DI MISURA: PEZZO)</t>
  </si>
  <si>
    <t>SONDA FIAPC 2200 A, monouso o 2,3 mm, flessibile, L. 2,2m con riconoscimento strumento e filtro integrato (UNITA' DI MISURA: PEZZO))</t>
  </si>
  <si>
    <t>SONDA FIAPC 2200 C, monouso o 2,3 mm, flessibile, L. 2,2m con riconoscimento strumento e filtro integrato (UNITA' DI MISURA: PEZZO)</t>
  </si>
  <si>
    <t>CAVO MONOPOLARE ANSE OLYMPUS VIO, STANDARD (MO 9/5 mm), Cavo 4m</t>
  </si>
  <si>
    <t>CAVO ELETTRODI NEUTRI, VIO, STANDARD, 4m per elettrodi neutri con linguetta di contatto (UNITA' DI MISURA: PEZZO)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</si>
</sst>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lef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2" fillId="0" borderId="18" xfId="0" applyNumberFormat="1" applyFont="1" applyFill="1" applyBorder="1" applyAlignment="1">
      <alignment horizontal="right" vertical="center" wrapText="1"/>
    </xf>
    <xf numFmtId="168" fontId="42" fillId="0" borderId="18" xfId="109" applyNumberFormat="1" applyFont="1" applyFill="1" applyBorder="1" applyAlignment="1">
      <alignment vertical="center" wrapText="1"/>
    </xf>
    <xf numFmtId="168" fontId="1" fillId="32" borderId="18" xfId="0" applyNumberFormat="1" applyFont="1" applyFill="1" applyBorder="1" applyAlignment="1">
      <alignment horizontal="right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tabSelected="1" zoomScaleNormal="100" workbookViewId="0">
      <selection activeCell="K8" sqref="K8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2" t="s">
        <v>3</v>
      </c>
      <c r="B1" s="23"/>
      <c r="C1" s="23"/>
      <c r="D1" s="23"/>
      <c r="E1" s="23"/>
      <c r="F1" s="23"/>
      <c r="G1" s="23"/>
      <c r="H1" s="23"/>
      <c r="I1" s="23"/>
      <c r="J1" s="23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9</v>
      </c>
      <c r="H2" s="13" t="s">
        <v>12</v>
      </c>
      <c r="I2" s="13" t="s">
        <v>10</v>
      </c>
      <c r="J2" s="11" t="s">
        <v>11</v>
      </c>
      <c r="K2" s="14" t="s">
        <v>7</v>
      </c>
    </row>
    <row r="3" spans="1:36" s="18" customFormat="1" ht="46.5" customHeight="1">
      <c r="A3" s="29" t="s">
        <v>8</v>
      </c>
      <c r="B3" s="21" t="s">
        <v>13</v>
      </c>
      <c r="C3" s="25"/>
      <c r="D3" s="25"/>
      <c r="E3" s="26"/>
      <c r="F3" s="26"/>
      <c r="G3" s="25"/>
      <c r="H3" s="25"/>
      <c r="I3" s="25"/>
      <c r="J3" s="27"/>
      <c r="K3" s="2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42.75" customHeight="1">
      <c r="A4" s="30"/>
      <c r="B4" s="32" t="s">
        <v>14</v>
      </c>
      <c r="C4" s="33">
        <v>2500</v>
      </c>
      <c r="D4" s="25"/>
      <c r="E4" s="26"/>
      <c r="F4" s="26"/>
      <c r="G4" s="34">
        <v>1.2</v>
      </c>
      <c r="H4" s="35">
        <f>SUM(G4*C4)</f>
        <v>3000</v>
      </c>
      <c r="I4" s="25"/>
      <c r="J4" s="27"/>
      <c r="K4" s="28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8" customFormat="1" ht="47.25" customHeight="1">
      <c r="A5" s="30"/>
      <c r="B5" s="32" t="s">
        <v>15</v>
      </c>
      <c r="C5" s="33">
        <v>100</v>
      </c>
      <c r="D5" s="25"/>
      <c r="E5" s="26"/>
      <c r="F5" s="26"/>
      <c r="G5" s="34">
        <v>135</v>
      </c>
      <c r="H5" s="35">
        <f t="shared" ref="H5:H8" si="0">SUM(G5*C5)</f>
        <v>13500</v>
      </c>
      <c r="I5" s="25"/>
      <c r="J5" s="27"/>
      <c r="K5" s="28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8" customFormat="1" ht="49.5" customHeight="1">
      <c r="A6" s="30"/>
      <c r="B6" s="32" t="s">
        <v>16</v>
      </c>
      <c r="C6" s="33">
        <v>70</v>
      </c>
      <c r="D6" s="25"/>
      <c r="E6" s="26"/>
      <c r="F6" s="26"/>
      <c r="G6" s="34">
        <v>147</v>
      </c>
      <c r="H6" s="35">
        <f t="shared" si="0"/>
        <v>10290</v>
      </c>
      <c r="I6" s="25"/>
      <c r="J6" s="27"/>
      <c r="K6" s="2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18" customFormat="1" ht="47.25" customHeight="1">
      <c r="A7" s="30"/>
      <c r="B7" s="32" t="s">
        <v>17</v>
      </c>
      <c r="C7" s="33">
        <v>6</v>
      </c>
      <c r="D7" s="25"/>
      <c r="E7" s="26"/>
      <c r="F7" s="26"/>
      <c r="G7" s="34">
        <v>100</v>
      </c>
      <c r="H7" s="35">
        <f t="shared" si="0"/>
        <v>600</v>
      </c>
      <c r="I7" s="25"/>
      <c r="J7" s="27"/>
      <c r="K7" s="28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18" customFormat="1" ht="54" customHeight="1">
      <c r="A8" s="31"/>
      <c r="B8" s="32" t="s">
        <v>18</v>
      </c>
      <c r="C8" s="33">
        <v>6</v>
      </c>
      <c r="D8" s="13"/>
      <c r="E8" s="20"/>
      <c r="F8" s="20"/>
      <c r="G8" s="34">
        <v>110</v>
      </c>
      <c r="H8" s="35">
        <f t="shared" si="0"/>
        <v>660</v>
      </c>
      <c r="I8" s="13"/>
      <c r="J8" s="11"/>
      <c r="K8" s="1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27.75" customHeight="1">
      <c r="B9" s="24" t="s">
        <v>2</v>
      </c>
      <c r="C9" s="24"/>
      <c r="D9" s="24"/>
      <c r="E9" s="24"/>
      <c r="F9" s="24"/>
      <c r="G9" s="24"/>
      <c r="H9" s="19">
        <f>SUM(H4:H8)</f>
        <v>28050</v>
      </c>
      <c r="K9" s="9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15"/>
      <c r="B34" s="16"/>
      <c r="F34" s="15"/>
      <c r="G34" s="17"/>
      <c r="H34" s="15"/>
      <c r="I34" s="17"/>
      <c r="J34" s="17"/>
    </row>
  </sheetData>
  <mergeCells count="3">
    <mergeCell ref="A1:J1"/>
    <mergeCell ref="B9:G9"/>
    <mergeCell ref="A3:A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2025-10-17T11:51:33Z</dcterms:modified>
</cp:coreProperties>
</file>